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9555" windowHeight="5385"/>
  </bookViews>
  <sheets>
    <sheet name="IT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D31" i="1"/>
  <c r="G19" i="1" l="1"/>
  <c r="E19" i="1"/>
  <c r="D19" i="1"/>
  <c r="H19" i="1"/>
  <c r="C14" i="1" l="1"/>
  <c r="D14" i="1"/>
  <c r="E14" i="1"/>
  <c r="F14" i="1"/>
  <c r="G14" i="1"/>
  <c r="G24" i="1" s="1"/>
  <c r="H14" i="1"/>
  <c r="C19" i="1"/>
  <c r="D24" i="1"/>
  <c r="F19" i="1"/>
  <c r="E24" i="1"/>
  <c r="H24" i="1"/>
  <c r="R29" i="1"/>
  <c r="R30" i="1"/>
  <c r="R31" i="1"/>
  <c r="R32" i="1"/>
  <c r="R33" i="1"/>
  <c r="R34" i="1"/>
</calcChain>
</file>

<file path=xl/sharedStrings.xml><?xml version="1.0" encoding="utf-8"?>
<sst xmlns="http://schemas.openxmlformats.org/spreadsheetml/2006/main" count="78" uniqueCount="68">
  <si>
    <t>عمل</t>
  </si>
  <si>
    <t>دیالیز</t>
  </si>
  <si>
    <t>دهنده</t>
  </si>
  <si>
    <t>ویژه</t>
  </si>
  <si>
    <t>عادی</t>
  </si>
  <si>
    <t>دهنده و گیرنده</t>
  </si>
  <si>
    <t>مابه التفاوت ارز ترجیحی در پیوند کبد، مشابه سایر خدمات لحاظ خواهد گردید.</t>
  </si>
  <si>
    <t>داروهای ایمونوساپرسیو کمافی السابق به طور جداگانه و بر اساس فاکتور قابل محاسبه و پرداخت است.</t>
  </si>
  <si>
    <t>هزینه تمامی داروها و لوازم مصرفی پزشکی اتاق عمل و بخش (اعم از تحت پوشش بیمه و یا خارج از تعهد) خارج از گلوبال موجود در پرونده بیمار بر اساس ضوابط و آخرین قیمت های اعلامی سازمان غذا و دارو قابل محاسبه و پرداخت خواهد بود.</t>
  </si>
  <si>
    <t xml:space="preserve"> هزینه ست پلاسمافرزیس درمانی (کد 802666) و ملزومات مصرفی CRRT و دیالیز در بسته گلوبال لحاظ نشده و به صورت جداگانه قابل محاسبه و اخذ می‌باشد.</t>
  </si>
  <si>
    <t>مجموع</t>
  </si>
  <si>
    <t xml:space="preserve">مجموع تعرفه هتلینگ، لوازم مصرفی مشترک بخش </t>
  </si>
  <si>
    <t>بر اساس مصوبه شورا</t>
  </si>
  <si>
    <t>دارو و لوازم مصرفی اتاق عمل</t>
  </si>
  <si>
    <t xml:space="preserve"> لوازم مصرفی بخش</t>
  </si>
  <si>
    <t>هتلینگ و خدمات و لوازم مصرفی مشترک بخش</t>
  </si>
  <si>
    <t xml:space="preserve"> هتلینگ، لوازم مصرفی بخش</t>
  </si>
  <si>
    <t>مجموع فنی</t>
  </si>
  <si>
    <t>جزء فنی سایر خدمات</t>
  </si>
  <si>
    <t>جزء فنی اتاق عمل</t>
  </si>
  <si>
    <t>جزء فنی خدمات تصویربرداری</t>
  </si>
  <si>
    <t>جزء فنی خدمات آزمایشگاه</t>
  </si>
  <si>
    <t>مجموع حرفه‌ای</t>
  </si>
  <si>
    <t>جزء حرفه‌ای سایر خدمات</t>
  </si>
  <si>
    <t>جزء حرفه‌ای خدمات تصویربرداری</t>
  </si>
  <si>
    <t>جزء حرفه‌ای خدمات آزمایشگاه</t>
  </si>
  <si>
    <t>تعرفه پرستاری</t>
  </si>
  <si>
    <t>مشاوره سایر رشته ها</t>
  </si>
  <si>
    <t>خدمات فوق گوارش</t>
  </si>
  <si>
    <t>ویزیت فوق گوارش</t>
  </si>
  <si>
    <t>بیهوشی سایر خدمات</t>
  </si>
  <si>
    <t>تام بیهوشی</t>
  </si>
  <si>
    <t>کمک جراح</t>
  </si>
  <si>
    <t>تام جراح</t>
  </si>
  <si>
    <t>جزء حرفه‌ای پیوند کبد</t>
  </si>
  <si>
    <t>تعرفه تمام وقتی 1403</t>
  </si>
  <si>
    <t>تعرفه غیرتمام وقتی 1403</t>
  </si>
  <si>
    <t>ارزش نسبی</t>
  </si>
  <si>
    <t>تعرفه تمام‌وقتی 1403</t>
  </si>
  <si>
    <t>تعرفه غیر تمام‌وقتی 1403</t>
  </si>
  <si>
    <t>پیوند کبد از دهنده مرگ مغزی (کد 990635)</t>
  </si>
  <si>
    <t>پیوند کبد از دهنده زنده (کد 990636)</t>
  </si>
  <si>
    <t>سرفصل</t>
  </si>
  <si>
    <t>پیوند کبد دهنده (مرگ مغزی)</t>
  </si>
  <si>
    <t>پیوند کبد دهنده (زنده)- گیرنده شامل برداشت و انجام عمل پیوند</t>
  </si>
  <si>
    <t>حق الزحمه فوق تخصص گوارش  غیر تمام وقت (کل)</t>
  </si>
  <si>
    <t>حق الزحمه فوق تخصص گوارش تمام وقت (کل)</t>
  </si>
  <si>
    <t>حق ‌الزحمه بیهوشی غیر تمام وقت (کل)</t>
  </si>
  <si>
    <t>حق ‌الزحمه بیهوشی تمام وقت (کل)</t>
  </si>
  <si>
    <t>حق الزحمه کمک جراح غیر تمام وقت (کل)</t>
  </si>
  <si>
    <t>حق الزحمه کمک جراح تمام وقت (کل)</t>
  </si>
  <si>
    <t>حق الزحمه جراح غیر تمام وقت (کل)</t>
  </si>
  <si>
    <t>حق الزحمه جراح تمام وقت (کل)</t>
  </si>
  <si>
    <t>تعرفه گلوبال بیمارستان درجه یک</t>
  </si>
  <si>
    <t>پرستاری اتاق عمل/بلوک زایمان</t>
  </si>
  <si>
    <t>پرستاری بخش</t>
  </si>
  <si>
    <t>مدت
 اقامت</t>
  </si>
  <si>
    <t xml:space="preserve">ارزش تام بیهوشی
</t>
  </si>
  <si>
    <t>جزء حرفه ای کمک جراح</t>
  </si>
  <si>
    <t>جزء حرفه‌ای فوق تخصص گوارش</t>
  </si>
  <si>
    <t xml:space="preserve">جزء حرفه‌ای جراح </t>
  </si>
  <si>
    <t xml:space="preserve">شرح کد </t>
  </si>
  <si>
    <t>کد ملی</t>
  </si>
  <si>
    <t>کدهای گلوبال</t>
  </si>
  <si>
    <t>ردیف</t>
  </si>
  <si>
    <t>معمولی= 3، ICU=16</t>
  </si>
  <si>
    <r>
      <t xml:space="preserve"> </t>
    </r>
    <r>
      <rPr>
        <b/>
        <sz val="12"/>
        <color rgb="FF000000"/>
        <rFont val="Times New Roman"/>
        <family val="1"/>
      </rPr>
      <t>ICU</t>
    </r>
    <r>
      <rPr>
        <b/>
        <sz val="12"/>
        <color rgb="FF000000"/>
        <rFont val="B Nazanin"/>
        <charset val="178"/>
      </rPr>
      <t>=20</t>
    </r>
  </si>
  <si>
    <t>تعرفه بیهوشی سایر خدمات در سرجمع گلوبال لحاظ گردیده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</si>
</sst>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1"/>
      <color theme="1"/>
      <name val="2  Titr"/>
      <charset val="178"/>
    </font>
    <font>
      <sz val="12"/>
      <color theme="1"/>
      <name val="B Titr"/>
      <charset val="178"/>
    </font>
    <font>
      <sz val="10"/>
      <color rgb="FF000000"/>
      <name val="Arial"/>
      <family val="2"/>
    </font>
    <font>
      <b/>
      <sz val="11"/>
      <color theme="1"/>
      <name val="B Titr"/>
      <charset val="178"/>
    </font>
    <font>
      <b/>
      <sz val="12"/>
      <color theme="1"/>
      <name val="B Titr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name val="B Nazanin"/>
      <charset val="178"/>
    </font>
    <font>
      <b/>
      <sz val="16"/>
      <color theme="1"/>
      <name val="B Nazanin"/>
      <charset val="178"/>
    </font>
    <font>
      <b/>
      <sz val="10"/>
      <color rgb="FF000000"/>
      <name val="B Nazanin"/>
      <charset val="178"/>
    </font>
    <font>
      <b/>
      <sz val="11"/>
      <color rgb="FF000000"/>
      <name val="B Nazanin"/>
      <charset val="178"/>
    </font>
    <font>
      <b/>
      <sz val="12"/>
      <color rgb="FF000000"/>
      <name val="B Nazanin"/>
      <charset val="178"/>
    </font>
    <font>
      <sz val="10"/>
      <color rgb="FF000000"/>
      <name val="B Nazanin"/>
      <charset val="178"/>
    </font>
    <font>
      <sz val="10"/>
      <color rgb="FF000000"/>
      <name val="B Titr"/>
      <charset val="178"/>
    </font>
    <font>
      <b/>
      <sz val="12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</cellStyleXfs>
  <cellXfs count="1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7" fillId="3" borderId="8" xfId="0" applyFont="1" applyFill="1" applyBorder="1" applyAlignment="1">
      <alignment horizontal="center" vertical="center" wrapText="1"/>
    </xf>
    <xf numFmtId="3" fontId="6" fillId="4" borderId="10" xfId="0" applyNumberFormat="1" applyFont="1" applyFill="1" applyBorder="1" applyAlignment="1">
      <alignment horizontal="center" vertical="center"/>
    </xf>
    <xf numFmtId="3" fontId="6" fillId="4" borderId="11" xfId="0" applyNumberFormat="1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right" vertical="center" wrapText="1"/>
    </xf>
    <xf numFmtId="0" fontId="0" fillId="5" borderId="0" xfId="0" applyFill="1"/>
    <xf numFmtId="0" fontId="0" fillId="5" borderId="0" xfId="0" applyFill="1" applyBorder="1"/>
    <xf numFmtId="164" fontId="9" fillId="5" borderId="4" xfId="1" applyNumberFormat="1" applyFont="1" applyFill="1" applyBorder="1" applyAlignment="1">
      <alignment horizontal="center" vertical="center"/>
    </xf>
    <xf numFmtId="164" fontId="9" fillId="5" borderId="5" xfId="1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 readingOrder="2"/>
    </xf>
    <xf numFmtId="164" fontId="9" fillId="5" borderId="7" xfId="1" applyNumberFormat="1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horizontal="center" vertical="center" readingOrder="2"/>
    </xf>
    <xf numFmtId="0" fontId="11" fillId="5" borderId="14" xfId="0" applyFont="1" applyFill="1" applyBorder="1" applyAlignment="1">
      <alignment horizontal="right" vertical="center" wrapText="1"/>
    </xf>
    <xf numFmtId="164" fontId="9" fillId="5" borderId="15" xfId="1" applyNumberFormat="1" applyFont="1" applyFill="1" applyBorder="1" applyAlignment="1">
      <alignment horizontal="center" vertical="center"/>
    </xf>
    <xf numFmtId="164" fontId="9" fillId="5" borderId="16" xfId="1" applyNumberFormat="1" applyFont="1" applyFill="1" applyBorder="1" applyAlignment="1">
      <alignment horizontal="center" vertical="center"/>
    </xf>
    <xf numFmtId="4" fontId="10" fillId="0" borderId="17" xfId="0" applyNumberFormat="1" applyFont="1" applyFill="1" applyBorder="1" applyAlignment="1">
      <alignment horizontal="center" vertical="center" readingOrder="2"/>
    </xf>
    <xf numFmtId="164" fontId="9" fillId="5" borderId="18" xfId="1" applyNumberFormat="1" applyFont="1" applyFill="1" applyBorder="1" applyAlignment="1">
      <alignment horizontal="center" vertical="center"/>
    </xf>
    <xf numFmtId="4" fontId="10" fillId="5" borderId="17" xfId="0" applyNumberFormat="1" applyFont="1" applyFill="1" applyBorder="1" applyAlignment="1">
      <alignment horizontal="center" vertical="center" readingOrder="2"/>
    </xf>
    <xf numFmtId="0" fontId="11" fillId="5" borderId="19" xfId="0" applyFont="1" applyFill="1" applyBorder="1" applyAlignment="1">
      <alignment horizontal="right" vertical="center" wrapText="1"/>
    </xf>
    <xf numFmtId="164" fontId="2" fillId="0" borderId="20" xfId="1" applyNumberFormat="1" applyFont="1" applyFill="1" applyBorder="1" applyAlignment="1">
      <alignment horizontal="center" vertical="center"/>
    </xf>
    <xf numFmtId="164" fontId="2" fillId="0" borderId="21" xfId="1" applyNumberFormat="1" applyFont="1" applyFill="1" applyBorder="1" applyAlignment="1">
      <alignment horizontal="center" vertical="center"/>
    </xf>
    <xf numFmtId="4" fontId="10" fillId="0" borderId="22" xfId="0" applyNumberFormat="1" applyFont="1" applyFill="1" applyBorder="1" applyAlignment="1">
      <alignment horizontal="center" vertical="center" readingOrder="2"/>
    </xf>
    <xf numFmtId="3" fontId="9" fillId="5" borderId="21" xfId="0" applyNumberFormat="1" applyFont="1" applyFill="1" applyBorder="1" applyAlignment="1">
      <alignment horizontal="center" vertical="center"/>
    </xf>
    <xf numFmtId="3" fontId="9" fillId="5" borderId="23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right" vertical="center" wrapText="1"/>
    </xf>
    <xf numFmtId="4" fontId="6" fillId="4" borderId="3" xfId="0" applyNumberFormat="1" applyFont="1" applyFill="1" applyBorder="1" applyAlignment="1">
      <alignment horizontal="center" vertical="center"/>
    </xf>
    <xf numFmtId="4" fontId="6" fillId="4" borderId="11" xfId="0" applyNumberFormat="1" applyFont="1" applyFill="1" applyBorder="1" applyAlignment="1">
      <alignment horizontal="center" vertical="center"/>
    </xf>
    <xf numFmtId="3" fontId="9" fillId="5" borderId="26" xfId="0" applyNumberFormat="1" applyFont="1" applyFill="1" applyBorder="1" applyAlignment="1">
      <alignment horizontal="center"/>
    </xf>
    <xf numFmtId="3" fontId="9" fillId="5" borderId="27" xfId="0" applyNumberFormat="1" applyFont="1" applyFill="1" applyBorder="1" applyAlignment="1">
      <alignment horizontal="center"/>
    </xf>
    <xf numFmtId="4" fontId="9" fillId="5" borderId="22" xfId="0" applyNumberFormat="1" applyFont="1" applyFill="1" applyBorder="1" applyAlignment="1">
      <alignment horizontal="center"/>
    </xf>
    <xf numFmtId="3" fontId="9" fillId="5" borderId="28" xfId="0" applyNumberFormat="1" applyFont="1" applyFill="1" applyBorder="1" applyAlignment="1">
      <alignment horizontal="center"/>
    </xf>
    <xf numFmtId="3" fontId="9" fillId="5" borderId="15" xfId="0" applyNumberFormat="1" applyFont="1" applyFill="1" applyBorder="1" applyAlignment="1">
      <alignment horizontal="center"/>
    </xf>
    <xf numFmtId="3" fontId="9" fillId="5" borderId="18" xfId="0" applyNumberFormat="1" applyFont="1" applyFill="1" applyBorder="1" applyAlignment="1">
      <alignment horizontal="center"/>
    </xf>
    <xf numFmtId="3" fontId="9" fillId="5" borderId="16" xfId="0" applyNumberFormat="1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 vertical="center"/>
    </xf>
    <xf numFmtId="3" fontId="9" fillId="5" borderId="30" xfId="0" applyNumberFormat="1" applyFont="1" applyFill="1" applyBorder="1" applyAlignment="1">
      <alignment horizontal="center"/>
    </xf>
    <xf numFmtId="3" fontId="9" fillId="5" borderId="31" xfId="0" applyNumberFormat="1" applyFont="1" applyFill="1" applyBorder="1" applyAlignment="1">
      <alignment horizontal="center"/>
    </xf>
    <xf numFmtId="4" fontId="9" fillId="5" borderId="32" xfId="0" applyNumberFormat="1" applyFont="1" applyFill="1" applyBorder="1" applyAlignment="1">
      <alignment horizontal="center"/>
    </xf>
    <xf numFmtId="3" fontId="9" fillId="5" borderId="21" xfId="0" applyNumberFormat="1" applyFont="1" applyFill="1" applyBorder="1" applyAlignment="1">
      <alignment horizontal="center"/>
    </xf>
    <xf numFmtId="3" fontId="9" fillId="5" borderId="23" xfId="0" applyNumberFormat="1" applyFont="1" applyFill="1" applyBorder="1" applyAlignment="1">
      <alignment horizontal="center"/>
    </xf>
    <xf numFmtId="0" fontId="11" fillId="5" borderId="25" xfId="0" applyFont="1" applyFill="1" applyBorder="1" applyAlignment="1">
      <alignment horizontal="right" vertical="center" wrapText="1"/>
    </xf>
    <xf numFmtId="0" fontId="6" fillId="0" borderId="0" xfId="0" applyFont="1"/>
    <xf numFmtId="0" fontId="0" fillId="0" borderId="0" xfId="0" applyFill="1" applyBorder="1" applyAlignment="1">
      <alignment horizontal="center" vertical="center"/>
    </xf>
    <xf numFmtId="2" fontId="6" fillId="4" borderId="33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4" fontId="9" fillId="6" borderId="6" xfId="0" applyNumberFormat="1" applyFont="1" applyFill="1" applyBorder="1" applyAlignment="1">
      <alignment horizontal="center"/>
    </xf>
    <xf numFmtId="3" fontId="9" fillId="7" borderId="27" xfId="0" applyNumberFormat="1" applyFont="1" applyFill="1" applyBorder="1" applyAlignment="1">
      <alignment horizontal="center"/>
    </xf>
    <xf numFmtId="4" fontId="9" fillId="7" borderId="29" xfId="0" applyNumberFormat="1" applyFont="1" applyFill="1" applyBorder="1" applyAlignment="1">
      <alignment horizontal="center"/>
    </xf>
    <xf numFmtId="0" fontId="8" fillId="7" borderId="14" xfId="0" applyFont="1" applyFill="1" applyBorder="1" applyAlignment="1">
      <alignment horizontal="right" vertical="center" wrapText="1"/>
    </xf>
    <xf numFmtId="0" fontId="0" fillId="5" borderId="0" xfId="0" applyFill="1" applyBorder="1" applyAlignment="1">
      <alignment horizontal="center"/>
    </xf>
    <xf numFmtId="4" fontId="9" fillId="6" borderId="17" xfId="0" applyNumberFormat="1" applyFont="1" applyFill="1" applyBorder="1" applyAlignment="1">
      <alignment horizontal="center"/>
    </xf>
    <xf numFmtId="3" fontId="9" fillId="7" borderId="18" xfId="0" applyNumberFormat="1" applyFont="1" applyFill="1" applyBorder="1" applyAlignment="1">
      <alignment horizontal="center"/>
    </xf>
    <xf numFmtId="4" fontId="9" fillId="7" borderId="17" xfId="0" applyNumberFormat="1" applyFont="1" applyFill="1" applyBorder="1" applyAlignment="1">
      <alignment horizontal="center"/>
    </xf>
    <xf numFmtId="0" fontId="8" fillId="7" borderId="19" xfId="0" applyFont="1" applyFill="1" applyBorder="1" applyAlignment="1">
      <alignment horizontal="right" vertical="center" wrapText="1"/>
    </xf>
    <xf numFmtId="4" fontId="9" fillId="5" borderId="34" xfId="0" applyNumberFormat="1" applyFont="1" applyFill="1" applyBorder="1" applyAlignment="1">
      <alignment horizontal="center"/>
    </xf>
    <xf numFmtId="4" fontId="9" fillId="5" borderId="17" xfId="0" applyNumberFormat="1" applyFont="1" applyFill="1" applyBorder="1" applyAlignment="1">
      <alignment horizontal="center"/>
    </xf>
    <xf numFmtId="0" fontId="3" fillId="5" borderId="0" xfId="0" applyFont="1" applyFill="1" applyBorder="1"/>
    <xf numFmtId="0" fontId="3" fillId="5" borderId="0" xfId="0" applyFont="1" applyFill="1" applyBorder="1" applyAlignment="1">
      <alignment horizontal="center"/>
    </xf>
    <xf numFmtId="0" fontId="8" fillId="7" borderId="19" xfId="0" applyFont="1" applyFill="1" applyBorder="1" applyAlignment="1">
      <alignment horizontal="right" vertical="center" wrapText="1" readingOrder="2"/>
    </xf>
    <xf numFmtId="0" fontId="0" fillId="0" borderId="0" xfId="0" applyFill="1"/>
    <xf numFmtId="1" fontId="0" fillId="0" borderId="0" xfId="0" applyNumberFormat="1" applyFill="1" applyBorder="1"/>
    <xf numFmtId="0" fontId="12" fillId="0" borderId="19" xfId="0" applyFont="1" applyFill="1" applyBorder="1" applyAlignment="1">
      <alignment horizontal="right" vertical="top" wrapText="1"/>
    </xf>
    <xf numFmtId="0" fontId="11" fillId="0" borderId="19" xfId="0" applyFont="1" applyFill="1" applyBorder="1" applyAlignment="1">
      <alignment horizontal="right" vertical="center" wrapText="1"/>
    </xf>
    <xf numFmtId="4" fontId="9" fillId="5" borderId="35" xfId="0" applyNumberFormat="1" applyFont="1" applyFill="1" applyBorder="1" applyAlignment="1">
      <alignment horizontal="center"/>
    </xf>
    <xf numFmtId="3" fontId="9" fillId="5" borderId="36" xfId="0" applyNumberFormat="1" applyFont="1" applyFill="1" applyBorder="1" applyAlignment="1">
      <alignment horizontal="center"/>
    </xf>
    <xf numFmtId="0" fontId="11" fillId="0" borderId="25" xfId="0" applyFont="1" applyFill="1" applyBorder="1" applyAlignment="1">
      <alignment horizontal="right" vertical="center" wrapText="1"/>
    </xf>
    <xf numFmtId="4" fontId="9" fillId="6" borderId="12" xfId="0" applyNumberFormat="1" applyFont="1" applyFill="1" applyBorder="1" applyAlignment="1">
      <alignment horizontal="center"/>
    </xf>
    <xf numFmtId="4" fontId="9" fillId="6" borderId="33" xfId="0" applyNumberFormat="1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5" fillId="0" borderId="0" xfId="2" applyFont="1" applyFill="1"/>
    <xf numFmtId="3" fontId="17" fillId="8" borderId="4" xfId="2" applyNumberFormat="1" applyFont="1" applyFill="1" applyBorder="1" applyAlignment="1">
      <alignment horizontal="center" vertical="center" readingOrder="2"/>
    </xf>
    <xf numFmtId="3" fontId="17" fillId="8" borderId="7" xfId="2" applyNumberFormat="1" applyFont="1" applyFill="1" applyBorder="1" applyAlignment="1">
      <alignment horizontal="center" vertical="center" readingOrder="2"/>
    </xf>
    <xf numFmtId="0" fontId="17" fillId="0" borderId="7" xfId="3" applyFont="1" applyFill="1" applyBorder="1" applyAlignment="1">
      <alignment horizontal="center" vertical="center" readingOrder="2"/>
    </xf>
    <xf numFmtId="2" fontId="17" fillId="0" borderId="7" xfId="3" applyNumberFormat="1" applyFont="1" applyFill="1" applyBorder="1" applyAlignment="1">
      <alignment horizontal="center" vertical="center" readingOrder="2"/>
    </xf>
    <xf numFmtId="1" fontId="17" fillId="0" borderId="7" xfId="3" applyNumberFormat="1" applyFont="1" applyFill="1" applyBorder="1" applyAlignment="1">
      <alignment horizontal="center" vertical="center" readingOrder="2"/>
    </xf>
    <xf numFmtId="0" fontId="16" fillId="0" borderId="7" xfId="2" applyFont="1" applyFill="1" applyBorder="1" applyAlignment="1">
      <alignment horizontal="right" vertical="center" wrapText="1" readingOrder="2"/>
    </xf>
    <xf numFmtId="0" fontId="16" fillId="0" borderId="7" xfId="2" applyFont="1" applyFill="1" applyBorder="1" applyAlignment="1">
      <alignment horizontal="center" vertical="center" wrapText="1" readingOrder="2"/>
    </xf>
    <xf numFmtId="0" fontId="16" fillId="0" borderId="6" xfId="2" applyFont="1" applyFill="1" applyBorder="1" applyAlignment="1">
      <alignment horizontal="center" vertical="center" readingOrder="2"/>
    </xf>
    <xf numFmtId="0" fontId="18" fillId="0" borderId="0" xfId="2" applyFont="1" applyFill="1" applyAlignment="1">
      <alignment horizontal="center" vertical="center" wrapText="1"/>
    </xf>
    <xf numFmtId="3" fontId="17" fillId="8" borderId="31" xfId="2" applyNumberFormat="1" applyFont="1" applyFill="1" applyBorder="1" applyAlignment="1">
      <alignment horizontal="center" vertical="center" readingOrder="2"/>
    </xf>
    <xf numFmtId="165" fontId="6" fillId="0" borderId="8" xfId="1" applyNumberFormat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5" fontId="7" fillId="0" borderId="8" xfId="1" applyNumberFormat="1" applyFont="1" applyFill="1" applyBorder="1" applyAlignment="1">
      <alignment horizontal="center" vertical="center"/>
    </xf>
    <xf numFmtId="164" fontId="6" fillId="2" borderId="33" xfId="1" applyNumberFormat="1" applyFont="1" applyFill="1" applyBorder="1" applyAlignment="1">
      <alignment horizontal="center" vertical="center"/>
    </xf>
    <xf numFmtId="3" fontId="9" fillId="7" borderId="16" xfId="0" applyNumberFormat="1" applyFont="1" applyFill="1" applyBorder="1" applyAlignment="1">
      <alignment horizontal="center"/>
    </xf>
    <xf numFmtId="4" fontId="9" fillId="6" borderId="34" xfId="0" applyNumberFormat="1" applyFont="1" applyFill="1" applyBorder="1" applyAlignment="1">
      <alignment horizontal="center"/>
    </xf>
    <xf numFmtId="0" fontId="19" fillId="11" borderId="45" xfId="2" applyFont="1" applyFill="1" applyBorder="1" applyAlignment="1">
      <alignment horizontal="center" vertical="center" wrapText="1" readingOrder="2"/>
    </xf>
    <xf numFmtId="0" fontId="19" fillId="11" borderId="41" xfId="2" applyFont="1" applyFill="1" applyBorder="1" applyAlignment="1">
      <alignment horizontal="center" vertical="center" readingOrder="2"/>
    </xf>
    <xf numFmtId="0" fontId="19" fillId="3" borderId="45" xfId="2" applyFont="1" applyFill="1" applyBorder="1" applyAlignment="1">
      <alignment horizontal="center" vertical="center" wrapText="1" readingOrder="2"/>
    </xf>
    <xf numFmtId="0" fontId="19" fillId="10" borderId="45" xfId="2" applyFont="1" applyFill="1" applyBorder="1" applyAlignment="1">
      <alignment horizontal="center" vertical="center" wrapText="1" readingOrder="2"/>
    </xf>
    <xf numFmtId="0" fontId="19" fillId="9" borderId="45" xfId="2" applyFont="1" applyFill="1" applyBorder="1" applyAlignment="1">
      <alignment horizontal="center" vertical="center" wrapText="1" readingOrder="2"/>
    </xf>
    <xf numFmtId="0" fontId="19" fillId="9" borderId="39" xfId="2" applyFont="1" applyFill="1" applyBorder="1" applyAlignment="1">
      <alignment horizontal="center" vertical="center" wrapText="1" readingOrder="2"/>
    </xf>
    <xf numFmtId="0" fontId="16" fillId="0" borderId="41" xfId="2" applyFont="1" applyFill="1" applyBorder="1" applyAlignment="1">
      <alignment horizontal="center" vertical="center" readingOrder="2"/>
    </xf>
    <xf numFmtId="0" fontId="16" fillId="0" borderId="45" xfId="2" applyFont="1" applyFill="1" applyBorder="1" applyAlignment="1">
      <alignment horizontal="center" vertical="center" wrapText="1" readingOrder="2"/>
    </xf>
    <xf numFmtId="0" fontId="16" fillId="0" borderId="45" xfId="2" applyFont="1" applyFill="1" applyBorder="1" applyAlignment="1">
      <alignment horizontal="right" vertical="center" wrapText="1" readingOrder="2"/>
    </xf>
    <xf numFmtId="1" fontId="17" fillId="0" borderId="45" xfId="3" applyNumberFormat="1" applyFont="1" applyFill="1" applyBorder="1" applyAlignment="1">
      <alignment horizontal="center" vertical="center" readingOrder="2"/>
    </xf>
    <xf numFmtId="166" fontId="17" fillId="0" borderId="45" xfId="3" applyNumberFormat="1" applyFont="1" applyFill="1" applyBorder="1" applyAlignment="1">
      <alignment horizontal="center" vertical="center" readingOrder="2"/>
    </xf>
    <xf numFmtId="0" fontId="17" fillId="0" borderId="45" xfId="3" applyFont="1" applyFill="1" applyBorder="1" applyAlignment="1">
      <alignment horizontal="center" vertical="center" readingOrder="2"/>
    </xf>
    <xf numFmtId="166" fontId="17" fillId="10" borderId="31" xfId="3" applyNumberFormat="1" applyFont="1" applyFill="1" applyBorder="1" applyAlignment="1">
      <alignment horizontal="center" vertical="center" readingOrder="2"/>
    </xf>
    <xf numFmtId="3" fontId="17" fillId="8" borderId="45" xfId="2" applyNumberFormat="1" applyFont="1" applyFill="1" applyBorder="1" applyAlignment="1">
      <alignment horizontal="center" vertical="center" readingOrder="2"/>
    </xf>
    <xf numFmtId="3" fontId="17" fillId="8" borderId="30" xfId="2" applyNumberFormat="1" applyFont="1" applyFill="1" applyBorder="1" applyAlignment="1">
      <alignment horizontal="center" vertical="center" readingOrder="2"/>
    </xf>
    <xf numFmtId="166" fontId="17" fillId="10" borderId="7" xfId="3" applyNumberFormat="1" applyFont="1" applyFill="1" applyBorder="1" applyAlignment="1">
      <alignment horizontal="center" vertical="center" readingOrder="2"/>
    </xf>
    <xf numFmtId="3" fontId="17" fillId="8" borderId="47" xfId="2" applyNumberFormat="1" applyFont="1" applyFill="1" applyBorder="1" applyAlignment="1">
      <alignment horizontal="center" vertical="center" readingOrder="2"/>
    </xf>
    <xf numFmtId="4" fontId="9" fillId="6" borderId="48" xfId="0" applyNumberFormat="1" applyFont="1" applyFill="1" applyBorder="1" applyAlignment="1">
      <alignment horizontal="center"/>
    </xf>
    <xf numFmtId="4" fontId="9" fillId="5" borderId="29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4" fontId="0" fillId="0" borderId="0" xfId="0" applyNumberFormat="1" applyFill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readingOrder="2"/>
    </xf>
    <xf numFmtId="0" fontId="16" fillId="0" borderId="44" xfId="2" applyFont="1" applyFill="1" applyBorder="1" applyAlignment="1">
      <alignment horizontal="center" vertical="center" readingOrder="2"/>
    </xf>
    <xf numFmtId="0" fontId="16" fillId="0" borderId="46" xfId="2" applyFont="1" applyFill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42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center" vertical="center"/>
    </xf>
    <xf numFmtId="0" fontId="2" fillId="6" borderId="41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</cellXfs>
  <cellStyles count="4">
    <cellStyle name="Comma" xfId="1" builtinId="3"/>
    <cellStyle name="Normal" xfId="0" builtinId="0"/>
    <cellStyle name="Normal 2 2 2 2 3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"/>
  <sheetViews>
    <sheetView rightToLeft="1" tabSelected="1" workbookViewId="0">
      <selection activeCell="J11" sqref="J11"/>
    </sheetView>
  </sheetViews>
  <sheetFormatPr defaultRowHeight="15"/>
  <cols>
    <col min="1" max="1" width="6.42578125" customWidth="1"/>
    <col min="2" max="2" width="9.7109375" customWidth="1"/>
    <col min="3" max="3" width="12" customWidth="1"/>
    <col min="4" max="4" width="35.5703125" customWidth="1"/>
    <col min="5" max="5" width="10" bestFit="1" customWidth="1"/>
    <col min="6" max="6" width="12.42578125" customWidth="1"/>
    <col min="7" max="7" width="9.28515625" customWidth="1"/>
    <col min="8" max="8" width="10" bestFit="1" customWidth="1"/>
    <col min="9" max="9" width="18.7109375" customWidth="1"/>
    <col min="10" max="10" width="16" customWidth="1"/>
    <col min="11" max="11" width="12.42578125" customWidth="1"/>
    <col min="12" max="12" width="15.7109375" customWidth="1"/>
    <col min="13" max="13" width="18.42578125" customWidth="1"/>
    <col min="14" max="14" width="17.28515625" customWidth="1"/>
    <col min="15" max="15" width="12.42578125" customWidth="1"/>
    <col min="16" max="16" width="14.28515625" customWidth="1"/>
    <col min="17" max="17" width="11.5703125" customWidth="1"/>
    <col min="18" max="18" width="14" customWidth="1"/>
    <col min="19" max="19" width="13.28515625" customWidth="1"/>
    <col min="20" max="20" width="14" customWidth="1"/>
  </cols>
  <sheetData>
    <row r="1" spans="1:256" ht="15.75" thickBot="1"/>
    <row r="2" spans="1:256" ht="81.75" thickBot="1">
      <c r="A2" s="99" t="s">
        <v>64</v>
      </c>
      <c r="B2" s="98" t="s">
        <v>63</v>
      </c>
      <c r="C2" s="98" t="s">
        <v>62</v>
      </c>
      <c r="D2" s="98" t="s">
        <v>61</v>
      </c>
      <c r="E2" s="98" t="s">
        <v>60</v>
      </c>
      <c r="F2" s="98" t="s">
        <v>59</v>
      </c>
      <c r="G2" s="98" t="s">
        <v>58</v>
      </c>
      <c r="H2" s="98" t="s">
        <v>57</v>
      </c>
      <c r="I2" s="98" t="s">
        <v>56</v>
      </c>
      <c r="J2" s="98" t="s">
        <v>55</v>
      </c>
      <c r="K2" s="98" t="s">
        <v>54</v>
      </c>
      <c r="L2" s="100" t="s">
        <v>53</v>
      </c>
      <c r="M2" s="101" t="s">
        <v>52</v>
      </c>
      <c r="N2" s="102" t="s">
        <v>51</v>
      </c>
      <c r="O2" s="101" t="s">
        <v>50</v>
      </c>
      <c r="P2" s="102" t="s">
        <v>49</v>
      </c>
      <c r="Q2" s="101" t="s">
        <v>48</v>
      </c>
      <c r="R2" s="102" t="s">
        <v>47</v>
      </c>
      <c r="S2" s="101" t="s">
        <v>46</v>
      </c>
      <c r="T2" s="103" t="s">
        <v>45</v>
      </c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</row>
    <row r="3" spans="1:256" ht="39">
      <c r="A3" s="104">
        <v>92</v>
      </c>
      <c r="B3" s="105">
        <v>990636</v>
      </c>
      <c r="C3" s="105">
        <v>401700</v>
      </c>
      <c r="D3" s="106" t="s">
        <v>44</v>
      </c>
      <c r="E3" s="107">
        <v>692</v>
      </c>
      <c r="F3" s="108">
        <v>78.099999999999994</v>
      </c>
      <c r="G3" s="109">
        <v>138.4</v>
      </c>
      <c r="H3" s="109">
        <v>207</v>
      </c>
      <c r="I3" s="110" t="s">
        <v>65</v>
      </c>
      <c r="J3" s="111">
        <v>195446850</v>
      </c>
      <c r="K3" s="111">
        <v>45300000</v>
      </c>
      <c r="L3" s="111">
        <v>1154109439</v>
      </c>
      <c r="M3" s="111">
        <v>699612000</v>
      </c>
      <c r="N3" s="111">
        <v>208984000</v>
      </c>
      <c r="O3" s="111">
        <v>139922400</v>
      </c>
      <c r="P3" s="111">
        <v>41796800</v>
      </c>
      <c r="Q3" s="90">
        <v>209277000</v>
      </c>
      <c r="R3" s="90">
        <v>62514000</v>
      </c>
      <c r="S3" s="111">
        <v>78959100</v>
      </c>
      <c r="T3" s="112">
        <v>23586200</v>
      </c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</row>
    <row r="4" spans="1:256" ht="21.75" thickBot="1">
      <c r="A4" s="88">
        <v>93</v>
      </c>
      <c r="B4" s="87">
        <v>990635</v>
      </c>
      <c r="C4" s="87">
        <v>401700</v>
      </c>
      <c r="D4" s="86" t="s">
        <v>43</v>
      </c>
      <c r="E4" s="85">
        <v>692</v>
      </c>
      <c r="F4" s="84">
        <v>95.1</v>
      </c>
      <c r="G4" s="83">
        <v>138.4</v>
      </c>
      <c r="H4" s="83">
        <v>207</v>
      </c>
      <c r="I4" s="113" t="s">
        <v>66</v>
      </c>
      <c r="J4" s="82">
        <v>233498850</v>
      </c>
      <c r="K4" s="82">
        <v>27180000</v>
      </c>
      <c r="L4" s="82">
        <v>1257336820</v>
      </c>
      <c r="M4" s="82">
        <v>699612000</v>
      </c>
      <c r="N4" s="82">
        <v>208984000</v>
      </c>
      <c r="O4" s="82">
        <v>139922400</v>
      </c>
      <c r="P4" s="82">
        <v>41796800</v>
      </c>
      <c r="Q4" s="114">
        <v>209277000</v>
      </c>
      <c r="R4" s="114">
        <v>62514000</v>
      </c>
      <c r="S4" s="82">
        <v>96146100</v>
      </c>
      <c r="T4" s="81">
        <v>28720200</v>
      </c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</row>
    <row r="5" spans="1:256" ht="20.25" thickBot="1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4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</row>
    <row r="6" spans="1:256" ht="24.75" thickBot="1">
      <c r="A6" s="119" t="s">
        <v>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1"/>
    </row>
    <row r="7" spans="1:256" ht="24.75" thickBot="1">
      <c r="A7" s="119" t="s">
        <v>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1"/>
    </row>
    <row r="8" spans="1:256" ht="24.75" thickBot="1">
      <c r="A8" s="119" t="s">
        <v>7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1"/>
    </row>
    <row r="9" spans="1:256" ht="24.75" thickBot="1">
      <c r="A9" s="119" t="s">
        <v>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1"/>
    </row>
    <row r="10" spans="1:256" ht="25.5" customHeight="1" thickBot="1">
      <c r="A10" s="119" t="s">
        <v>67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1"/>
    </row>
  </sheetData>
  <mergeCells count="6">
    <mergeCell ref="A10:T10"/>
    <mergeCell ref="A5:T5"/>
    <mergeCell ref="A6:T6"/>
    <mergeCell ref="A7:T7"/>
    <mergeCell ref="A8:T8"/>
    <mergeCell ref="A9:T9"/>
  </mergeCells>
  <pageMargins left="0.7" right="0.7" top="0.75" bottom="0.75" header="0.3" footer="0.3"/>
  <pageSetup scale="3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rightToLeft="1" topLeftCell="B1" workbookViewId="0">
      <selection activeCell="A29" sqref="A29:H29"/>
    </sheetView>
  </sheetViews>
  <sheetFormatPr defaultRowHeight="15"/>
  <cols>
    <col min="1" max="1" width="10.85546875" customWidth="1"/>
    <col min="2" max="2" width="32.85546875" style="3" customWidth="1"/>
    <col min="3" max="3" width="14.5703125" customWidth="1"/>
    <col min="4" max="4" width="23.140625" customWidth="1"/>
    <col min="5" max="5" width="20.42578125" customWidth="1"/>
    <col min="6" max="6" width="20.7109375" customWidth="1"/>
    <col min="7" max="7" width="26.140625" bestFit="1" customWidth="1"/>
    <col min="8" max="8" width="25.42578125" style="2" bestFit="1" customWidth="1"/>
    <col min="9" max="9" width="13.42578125" style="1" customWidth="1"/>
    <col min="10" max="10" width="17.5703125" customWidth="1"/>
    <col min="11" max="11" width="10.85546875" customWidth="1"/>
    <col min="12" max="12" width="11.7109375" customWidth="1"/>
    <col min="13" max="14" width="10.42578125" customWidth="1"/>
    <col min="15" max="15" width="10" customWidth="1"/>
    <col min="16" max="16" width="9.28515625" customWidth="1"/>
  </cols>
  <sheetData>
    <row r="1" spans="1:12" ht="24.75" thickBot="1">
      <c r="A1" s="129"/>
      <c r="B1" s="131" t="s">
        <v>42</v>
      </c>
      <c r="C1" s="133" t="s">
        <v>41</v>
      </c>
      <c r="D1" s="134"/>
      <c r="E1" s="134"/>
      <c r="F1" s="135" t="s">
        <v>40</v>
      </c>
      <c r="G1" s="136"/>
      <c r="H1" s="137"/>
      <c r="I1" s="4"/>
      <c r="J1" s="69"/>
      <c r="K1" s="69"/>
    </row>
    <row r="2" spans="1:12" ht="20.25" thickBot="1">
      <c r="A2" s="130"/>
      <c r="B2" s="132"/>
      <c r="C2" s="79" t="s">
        <v>37</v>
      </c>
      <c r="D2" s="78" t="s">
        <v>39</v>
      </c>
      <c r="E2" s="77" t="s">
        <v>38</v>
      </c>
      <c r="F2" s="76" t="s">
        <v>37</v>
      </c>
      <c r="G2" s="76" t="s">
        <v>36</v>
      </c>
      <c r="H2" s="75" t="s">
        <v>35</v>
      </c>
      <c r="I2" s="4"/>
      <c r="J2" s="69"/>
      <c r="K2" s="69"/>
    </row>
    <row r="3" spans="1:12" s="68" customFormat="1" ht="19.5">
      <c r="A3" s="138" t="s">
        <v>34</v>
      </c>
      <c r="B3" s="74" t="s">
        <v>33</v>
      </c>
      <c r="C3" s="46">
        <v>692</v>
      </c>
      <c r="D3" s="45">
        <v>208984000</v>
      </c>
      <c r="E3" s="73">
        <v>699612000</v>
      </c>
      <c r="F3" s="38">
        <v>692</v>
      </c>
      <c r="G3" s="38">
        <v>208984000</v>
      </c>
      <c r="H3" s="72">
        <v>699612000</v>
      </c>
      <c r="I3" s="51"/>
      <c r="J3" s="69"/>
      <c r="K3" s="69"/>
    </row>
    <row r="4" spans="1:12" s="68" customFormat="1" ht="19.5">
      <c r="A4" s="139"/>
      <c r="B4" s="71" t="s">
        <v>32</v>
      </c>
      <c r="C4" s="64">
        <v>138.4</v>
      </c>
      <c r="D4" s="41">
        <v>41796800</v>
      </c>
      <c r="E4" s="42">
        <v>139922400</v>
      </c>
      <c r="F4" s="64">
        <v>138.4</v>
      </c>
      <c r="G4" s="64">
        <v>41796800</v>
      </c>
      <c r="H4" s="63">
        <v>139922400</v>
      </c>
      <c r="I4" s="51"/>
      <c r="J4" s="69"/>
      <c r="K4" s="69"/>
      <c r="L4" s="4"/>
    </row>
    <row r="5" spans="1:12" s="68" customFormat="1" ht="19.5">
      <c r="A5" s="139"/>
      <c r="B5" s="71" t="s">
        <v>31</v>
      </c>
      <c r="C5" s="64">
        <v>207</v>
      </c>
      <c r="D5" s="41">
        <v>62514000</v>
      </c>
      <c r="E5" s="42">
        <v>209277000</v>
      </c>
      <c r="F5" s="64">
        <v>207</v>
      </c>
      <c r="G5" s="64">
        <v>62514000</v>
      </c>
      <c r="H5" s="63">
        <v>209277000</v>
      </c>
      <c r="I5" s="51"/>
      <c r="J5" s="69"/>
      <c r="K5" s="69"/>
      <c r="L5" s="4"/>
    </row>
    <row r="6" spans="1:12" s="68" customFormat="1" ht="21">
      <c r="A6" s="139"/>
      <c r="B6" s="67" t="s">
        <v>30</v>
      </c>
      <c r="C6" s="61">
        <v>2.46</v>
      </c>
      <c r="D6" s="60">
        <v>1614990</v>
      </c>
      <c r="E6" s="96">
        <v>1614990</v>
      </c>
      <c r="F6" s="59">
        <v>2.46</v>
      </c>
      <c r="G6" s="59">
        <v>1614990</v>
      </c>
      <c r="H6" s="97">
        <v>1614990</v>
      </c>
      <c r="I6" s="51"/>
      <c r="J6" s="69"/>
      <c r="K6" s="69"/>
      <c r="L6" s="4"/>
    </row>
    <row r="7" spans="1:12" s="68" customFormat="1" ht="19.5">
      <c r="A7" s="139"/>
      <c r="B7" s="71" t="s">
        <v>29</v>
      </c>
      <c r="C7" s="64">
        <v>72.5</v>
      </c>
      <c r="D7" s="41">
        <v>21895000</v>
      </c>
      <c r="E7" s="42">
        <v>73297500</v>
      </c>
      <c r="F7" s="64">
        <v>89.5</v>
      </c>
      <c r="G7" s="64">
        <v>27029000</v>
      </c>
      <c r="H7" s="63">
        <v>90484500</v>
      </c>
      <c r="I7" s="51"/>
      <c r="J7" s="69"/>
      <c r="K7" s="69"/>
      <c r="L7" s="4"/>
    </row>
    <row r="8" spans="1:12" s="68" customFormat="1" ht="19.5">
      <c r="A8" s="139"/>
      <c r="B8" s="70" t="s">
        <v>28</v>
      </c>
      <c r="C8" s="64">
        <v>5.6</v>
      </c>
      <c r="D8" s="41">
        <v>1691200</v>
      </c>
      <c r="E8" s="42">
        <v>5661600</v>
      </c>
      <c r="F8" s="64">
        <v>5.6</v>
      </c>
      <c r="G8" s="64">
        <v>1691200</v>
      </c>
      <c r="H8" s="63">
        <v>5661600</v>
      </c>
      <c r="I8" s="51"/>
      <c r="J8" s="69"/>
      <c r="K8" s="69"/>
      <c r="L8" s="4"/>
    </row>
    <row r="9" spans="1:12" s="14" customFormat="1" ht="21">
      <c r="A9" s="139"/>
      <c r="B9" s="67" t="s">
        <v>27</v>
      </c>
      <c r="C9" s="61">
        <v>52.2</v>
      </c>
      <c r="D9" s="60">
        <v>32603150</v>
      </c>
      <c r="E9" s="60">
        <v>32603150</v>
      </c>
      <c r="F9" s="59">
        <v>52.2</v>
      </c>
      <c r="G9" s="59">
        <v>32603150</v>
      </c>
      <c r="H9" s="97">
        <v>32603150</v>
      </c>
      <c r="I9" s="53"/>
      <c r="J9" s="66"/>
      <c r="K9" s="65"/>
      <c r="L9" s="15"/>
    </row>
    <row r="10" spans="1:12" s="14" customFormat="1" ht="19.5">
      <c r="A10" s="139"/>
      <c r="B10" s="27" t="s">
        <v>26</v>
      </c>
      <c r="C10" s="64">
        <v>797.18</v>
      </c>
      <c r="D10" s="41">
        <v>240746850</v>
      </c>
      <c r="E10" s="42">
        <v>240746850</v>
      </c>
      <c r="F10" s="64">
        <v>797.18</v>
      </c>
      <c r="G10" s="64">
        <v>260678850</v>
      </c>
      <c r="H10" s="63">
        <v>260678850</v>
      </c>
      <c r="I10" s="53"/>
      <c r="J10" s="15"/>
      <c r="K10" s="15"/>
      <c r="L10" s="15"/>
    </row>
    <row r="11" spans="1:12" s="14" customFormat="1" ht="21">
      <c r="A11" s="139"/>
      <c r="B11" s="62" t="s">
        <v>25</v>
      </c>
      <c r="C11" s="61">
        <v>73.989999999999995</v>
      </c>
      <c r="D11" s="60">
        <v>48571153</v>
      </c>
      <c r="E11" s="60">
        <v>48571153</v>
      </c>
      <c r="F11" s="59">
        <v>73.989999999999995</v>
      </c>
      <c r="G11" s="59">
        <v>50616150</v>
      </c>
      <c r="H11" s="97">
        <v>50616150</v>
      </c>
      <c r="I11" s="53"/>
      <c r="J11" s="15"/>
      <c r="K11" s="15"/>
      <c r="L11" s="58"/>
    </row>
    <row r="12" spans="1:12" s="14" customFormat="1" ht="21">
      <c r="A12" s="139"/>
      <c r="B12" s="62" t="s">
        <v>24</v>
      </c>
      <c r="C12" s="61">
        <v>94.09</v>
      </c>
      <c r="D12" s="60">
        <v>61767459</v>
      </c>
      <c r="E12" s="60">
        <v>61767459</v>
      </c>
      <c r="F12" s="59">
        <v>94.09</v>
      </c>
      <c r="G12" s="59">
        <v>53075399</v>
      </c>
      <c r="H12" s="97">
        <v>53075399</v>
      </c>
      <c r="I12" s="53"/>
      <c r="J12" s="15"/>
      <c r="K12" s="15"/>
      <c r="L12" s="58"/>
    </row>
    <row r="13" spans="1:12" s="14" customFormat="1" ht="21.75" thickBot="1">
      <c r="A13" s="140"/>
      <c r="B13" s="57" t="s">
        <v>23</v>
      </c>
      <c r="C13" s="56">
        <v>90.17</v>
      </c>
      <c r="D13" s="55">
        <v>55406081</v>
      </c>
      <c r="E13" s="55">
        <v>55406081</v>
      </c>
      <c r="F13" s="54">
        <v>90.17</v>
      </c>
      <c r="G13" s="54">
        <v>45952481</v>
      </c>
      <c r="H13" s="115">
        <v>45952481</v>
      </c>
      <c r="I13" s="53"/>
      <c r="J13" s="15"/>
      <c r="K13" s="15"/>
      <c r="L13" s="15"/>
    </row>
    <row r="14" spans="1:12" s="50" customFormat="1" ht="23.25" thickBot="1">
      <c r="A14" s="141"/>
      <c r="B14" s="12" t="s">
        <v>22</v>
      </c>
      <c r="C14" s="52">
        <f t="shared" ref="C14:H14" si="0">SUM(C3:C13)</f>
        <v>2225.59</v>
      </c>
      <c r="D14" s="10">
        <f t="shared" si="0"/>
        <v>777590683</v>
      </c>
      <c r="E14" s="10">
        <f t="shared" si="0"/>
        <v>1568480183</v>
      </c>
      <c r="F14" s="52">
        <f t="shared" si="0"/>
        <v>2242.59</v>
      </c>
      <c r="G14" s="10">
        <f t="shared" si="0"/>
        <v>786556020</v>
      </c>
      <c r="H14" s="9">
        <f t="shared" si="0"/>
        <v>1589498520</v>
      </c>
      <c r="I14" s="51"/>
      <c r="J14" s="4"/>
      <c r="K14" s="4"/>
      <c r="L14" s="4"/>
    </row>
    <row r="15" spans="1:12" s="14" customFormat="1" ht="19.5">
      <c r="A15" s="126"/>
      <c r="B15" s="49" t="s">
        <v>21</v>
      </c>
      <c r="C15" s="38">
        <v>147.63</v>
      </c>
      <c r="D15" s="48">
        <v>63187352</v>
      </c>
      <c r="E15" s="47">
        <v>63187352</v>
      </c>
      <c r="F15" s="46">
        <v>156.86000000000001</v>
      </c>
      <c r="G15" s="45">
        <v>67137792</v>
      </c>
      <c r="H15" s="44">
        <v>67137792</v>
      </c>
      <c r="I15" s="15"/>
      <c r="J15" s="15"/>
      <c r="K15" s="43"/>
      <c r="L15" s="43"/>
    </row>
    <row r="16" spans="1:12" s="14" customFormat="1" ht="19.5">
      <c r="A16" s="126"/>
      <c r="B16" s="27" t="s">
        <v>20</v>
      </c>
      <c r="C16" s="64">
        <v>70.31</v>
      </c>
      <c r="D16" s="41">
        <v>30093108</v>
      </c>
      <c r="E16" s="42">
        <v>30093108</v>
      </c>
      <c r="F16" s="38">
        <v>62.6</v>
      </c>
      <c r="G16" s="41">
        <v>26793228</v>
      </c>
      <c r="H16" s="40">
        <v>26793228</v>
      </c>
      <c r="I16" s="15"/>
      <c r="J16" s="15"/>
      <c r="K16" s="43"/>
      <c r="L16" s="43"/>
    </row>
    <row r="17" spans="1:18" s="14" customFormat="1" ht="19.5">
      <c r="A17" s="126"/>
      <c r="B17" s="27" t="s">
        <v>19</v>
      </c>
      <c r="C17" s="64">
        <v>276.8</v>
      </c>
      <c r="D17" s="41">
        <v>109889600</v>
      </c>
      <c r="E17" s="42">
        <v>109889600</v>
      </c>
      <c r="F17" s="38">
        <v>276.8</v>
      </c>
      <c r="G17" s="41">
        <v>109889600</v>
      </c>
      <c r="H17" s="40">
        <v>109889600</v>
      </c>
      <c r="I17" s="15"/>
      <c r="J17" s="15"/>
      <c r="K17" s="15"/>
      <c r="L17" s="15"/>
    </row>
    <row r="18" spans="1:18" s="14" customFormat="1" ht="20.25" thickBot="1">
      <c r="A18" s="126"/>
      <c r="B18" s="21" t="s">
        <v>18</v>
      </c>
      <c r="C18" s="116">
        <v>24.82</v>
      </c>
      <c r="D18" s="37">
        <v>10204460</v>
      </c>
      <c r="E18" s="39">
        <v>10204460</v>
      </c>
      <c r="F18" s="38">
        <v>20.82</v>
      </c>
      <c r="G18" s="37">
        <v>8616460</v>
      </c>
      <c r="H18" s="36">
        <v>8616460</v>
      </c>
      <c r="I18" s="15"/>
      <c r="J18" s="15"/>
      <c r="K18" s="15"/>
      <c r="L18" s="15"/>
    </row>
    <row r="19" spans="1:18" ht="23.25" thickBot="1">
      <c r="A19" s="128"/>
      <c r="B19" s="12" t="s">
        <v>17</v>
      </c>
      <c r="C19" s="35">
        <f t="shared" ref="C19:F19" si="1">SUM(C15:C18)</f>
        <v>519.56000000000006</v>
      </c>
      <c r="D19" s="10">
        <f>SUM(D15:D18)</f>
        <v>213374520</v>
      </c>
      <c r="E19" s="10">
        <f>SUM(E15:E18)</f>
        <v>213374520</v>
      </c>
      <c r="F19" s="34">
        <f t="shared" si="1"/>
        <v>517.08000000000004</v>
      </c>
      <c r="G19" s="10">
        <f>SUM(G15:G18)</f>
        <v>212437080</v>
      </c>
      <c r="H19" s="9">
        <f>SUM(H15:H18)</f>
        <v>212437080</v>
      </c>
      <c r="I19" s="4"/>
      <c r="J19" s="4"/>
      <c r="K19" s="4"/>
      <c r="L19" s="4"/>
    </row>
    <row r="20" spans="1:18" ht="37.5">
      <c r="A20" s="125" t="s">
        <v>16</v>
      </c>
      <c r="B20" s="33" t="s">
        <v>15</v>
      </c>
      <c r="C20" s="30" t="s">
        <v>12</v>
      </c>
      <c r="D20" s="32">
        <v>500025236</v>
      </c>
      <c r="E20" s="31">
        <v>500025236</v>
      </c>
      <c r="F20" s="30" t="s">
        <v>12</v>
      </c>
      <c r="G20" s="29">
        <v>600358720</v>
      </c>
      <c r="H20" s="28">
        <v>600358720</v>
      </c>
      <c r="I20" s="4"/>
      <c r="J20" s="4"/>
      <c r="K20" s="4"/>
      <c r="L20" s="4"/>
    </row>
    <row r="21" spans="1:18" s="14" customFormat="1" ht="19.5">
      <c r="A21" s="126"/>
      <c r="B21" s="27" t="s">
        <v>14</v>
      </c>
      <c r="C21" s="26" t="s">
        <v>12</v>
      </c>
      <c r="D21" s="25"/>
      <c r="E21" s="23"/>
      <c r="F21" s="24" t="s">
        <v>12</v>
      </c>
      <c r="G21" s="23"/>
      <c r="H21" s="22"/>
      <c r="I21" s="15"/>
      <c r="J21" s="15"/>
      <c r="K21" s="15"/>
      <c r="L21" s="15"/>
    </row>
    <row r="22" spans="1:18" s="14" customFormat="1" ht="20.25" thickBot="1">
      <c r="A22" s="126"/>
      <c r="B22" s="21" t="s">
        <v>13</v>
      </c>
      <c r="C22" s="20" t="s">
        <v>12</v>
      </c>
      <c r="D22" s="19"/>
      <c r="E22" s="17"/>
      <c r="F22" s="18" t="s">
        <v>12</v>
      </c>
      <c r="G22" s="17"/>
      <c r="H22" s="16"/>
      <c r="I22" s="15"/>
      <c r="J22" s="15"/>
      <c r="K22" s="15"/>
      <c r="L22" s="15"/>
    </row>
    <row r="23" spans="1:18" ht="45.75" thickBot="1">
      <c r="A23" s="126"/>
      <c r="B23" s="13" t="s">
        <v>11</v>
      </c>
      <c r="C23" s="12"/>
      <c r="D23" s="10">
        <v>500025236</v>
      </c>
      <c r="E23" s="10">
        <v>500025236</v>
      </c>
      <c r="F23" s="11"/>
      <c r="G23" s="10">
        <v>600358720</v>
      </c>
      <c r="H23" s="9">
        <v>600358720</v>
      </c>
      <c r="I23" s="4"/>
      <c r="J23" s="4"/>
      <c r="K23" s="4"/>
      <c r="L23" s="4"/>
    </row>
    <row r="24" spans="1:18" s="7" customFormat="1" ht="26.25" thickBot="1">
      <c r="A24" s="127"/>
      <c r="B24" s="8" t="s">
        <v>10</v>
      </c>
      <c r="C24" s="94"/>
      <c r="D24" s="95">
        <f>D23+D19+D14</f>
        <v>1490990439</v>
      </c>
      <c r="E24" s="93">
        <f>E23+E19+E14</f>
        <v>2281879939</v>
      </c>
      <c r="F24" s="91"/>
      <c r="G24" s="92">
        <f>G19+G23+G14</f>
        <v>1599351820</v>
      </c>
      <c r="H24" s="93">
        <f>H23+H19+H14</f>
        <v>2402294320</v>
      </c>
      <c r="I24" s="4"/>
      <c r="J24" s="4"/>
      <c r="K24" s="4"/>
      <c r="L24" s="5"/>
    </row>
    <row r="25" spans="1:18" ht="15.75" thickBot="1"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24.75" thickBot="1">
      <c r="A26" s="119" t="s">
        <v>9</v>
      </c>
      <c r="B26" s="120"/>
      <c r="C26" s="120"/>
      <c r="D26" s="120"/>
      <c r="E26" s="120"/>
      <c r="F26" s="120"/>
      <c r="G26" s="120"/>
      <c r="H26" s="121"/>
      <c r="J26" s="4"/>
      <c r="K26" s="4"/>
      <c r="L26" s="4"/>
      <c r="M26" s="4"/>
      <c r="N26" s="4"/>
      <c r="O26" s="4"/>
      <c r="P26" s="4"/>
      <c r="Q26" s="4"/>
      <c r="R26" s="5"/>
    </row>
    <row r="27" spans="1:18" ht="24.75" thickBot="1">
      <c r="A27" s="119" t="s">
        <v>8</v>
      </c>
      <c r="B27" s="120"/>
      <c r="C27" s="120"/>
      <c r="D27" s="120"/>
      <c r="E27" s="120"/>
      <c r="F27" s="120"/>
      <c r="G27" s="120"/>
      <c r="H27" s="121"/>
      <c r="J27" s="4"/>
      <c r="K27" s="4"/>
      <c r="L27" s="4"/>
      <c r="M27" s="4"/>
      <c r="N27" s="4"/>
      <c r="O27" s="4"/>
      <c r="P27" s="4"/>
      <c r="Q27" s="4"/>
      <c r="R27" s="6"/>
    </row>
    <row r="28" spans="1:18" ht="24.75" thickBot="1">
      <c r="A28" s="119" t="s">
        <v>7</v>
      </c>
      <c r="B28" s="120"/>
      <c r="C28" s="120"/>
      <c r="D28" s="120"/>
      <c r="E28" s="120"/>
      <c r="F28" s="120"/>
      <c r="G28" s="120"/>
      <c r="H28" s="121"/>
      <c r="M28" s="5"/>
    </row>
    <row r="29" spans="1:18" ht="24.75" thickBot="1">
      <c r="A29" s="119" t="s">
        <v>6</v>
      </c>
      <c r="B29" s="120"/>
      <c r="C29" s="120"/>
      <c r="D29" s="120"/>
      <c r="E29" s="120"/>
      <c r="F29" s="120"/>
      <c r="G29" s="120"/>
      <c r="H29" s="121"/>
      <c r="M29" s="4"/>
      <c r="N29" s="4"/>
      <c r="O29" s="4"/>
      <c r="P29" s="4" t="s">
        <v>5</v>
      </c>
      <c r="Q29" s="4" t="s">
        <v>4</v>
      </c>
      <c r="R29" s="4">
        <f>12*6</f>
        <v>72</v>
      </c>
    </row>
    <row r="30" spans="1:18">
      <c r="C30" s="4"/>
      <c r="D30" s="4"/>
      <c r="E30" s="4"/>
      <c r="F30" s="4"/>
      <c r="G30" s="4"/>
      <c r="H30" s="4"/>
      <c r="M30" s="4"/>
      <c r="N30" s="4"/>
      <c r="O30" s="4"/>
      <c r="P30" s="4"/>
      <c r="Q30" s="4" t="s">
        <v>3</v>
      </c>
      <c r="R30" s="4">
        <f>5*27</f>
        <v>135</v>
      </c>
    </row>
    <row r="31" spans="1:18">
      <c r="C31" s="4"/>
      <c r="D31" s="117">
        <f>D23+D19+D13+D12+D11+D10+D9+D6</f>
        <v>1154109439</v>
      </c>
      <c r="E31" s="4"/>
      <c r="F31" s="4"/>
      <c r="G31" s="4"/>
      <c r="H31" s="118">
        <f>G23+G19+G13+G12+G11+G10+G9+G6</f>
        <v>1257336820</v>
      </c>
      <c r="M31" s="4"/>
      <c r="N31" s="4"/>
      <c r="O31" s="4"/>
      <c r="P31" s="4"/>
      <c r="Q31" s="4" t="s">
        <v>2</v>
      </c>
      <c r="R31" s="4">
        <f>3*6</f>
        <v>18</v>
      </c>
    </row>
    <row r="32" spans="1:18">
      <c r="C32" s="4"/>
      <c r="D32" s="4"/>
      <c r="E32" s="4"/>
      <c r="F32" s="4"/>
      <c r="G32" s="4"/>
      <c r="H32" s="4"/>
      <c r="M32" s="4"/>
      <c r="N32" s="4"/>
      <c r="O32" s="4"/>
      <c r="P32" s="4"/>
      <c r="Q32" s="4" t="s">
        <v>1</v>
      </c>
      <c r="R32" s="4">
        <f>6*6</f>
        <v>36</v>
      </c>
    </row>
    <row r="33" spans="3:18">
      <c r="C33" s="4"/>
      <c r="D33" s="4"/>
      <c r="E33" s="4"/>
      <c r="F33" s="4"/>
      <c r="G33" s="4"/>
      <c r="H33" s="4"/>
      <c r="M33" s="4"/>
      <c r="N33" s="4"/>
      <c r="O33" s="4"/>
      <c r="P33" s="4"/>
      <c r="Q33" s="4" t="s">
        <v>0</v>
      </c>
      <c r="R33" s="4">
        <f>(6*6)</f>
        <v>36</v>
      </c>
    </row>
    <row r="34" spans="3:18">
      <c r="C34" s="4"/>
      <c r="D34" s="117"/>
      <c r="E34" s="4"/>
      <c r="F34" s="4"/>
      <c r="G34" s="4"/>
      <c r="H34" s="4"/>
      <c r="M34" s="4"/>
      <c r="N34" s="4"/>
      <c r="O34" s="4"/>
      <c r="P34" s="4"/>
      <c r="Q34" s="4"/>
      <c r="R34" s="4">
        <f>SUM(R29:R33)</f>
        <v>297</v>
      </c>
    </row>
    <row r="35" spans="3:18">
      <c r="C35" s="4"/>
      <c r="D35" s="4"/>
      <c r="E35" s="4"/>
      <c r="F35" s="4"/>
      <c r="G35" s="4"/>
      <c r="H35" s="4"/>
      <c r="M35" s="4"/>
      <c r="N35" s="4"/>
      <c r="O35" s="4"/>
      <c r="P35" s="4"/>
      <c r="Q35" s="4"/>
      <c r="R35" s="4"/>
    </row>
    <row r="36" spans="3:18">
      <c r="C36" s="4"/>
      <c r="D36" s="4"/>
      <c r="E36" s="4"/>
      <c r="F36" s="4"/>
      <c r="G36" s="4"/>
      <c r="H36" s="4"/>
      <c r="M36" s="4"/>
      <c r="N36" s="4"/>
      <c r="O36" s="4"/>
      <c r="P36" s="4"/>
      <c r="Q36" s="4"/>
      <c r="R36" s="4"/>
    </row>
    <row r="37" spans="3:18">
      <c r="C37" s="4"/>
      <c r="D37" s="4"/>
      <c r="E37" s="4"/>
      <c r="F37" s="4"/>
      <c r="G37" s="4"/>
      <c r="H37" s="4"/>
      <c r="M37" s="4"/>
      <c r="N37" s="4"/>
      <c r="O37" s="4"/>
      <c r="P37" s="4"/>
      <c r="Q37" s="4"/>
      <c r="R37" s="4"/>
    </row>
    <row r="38" spans="3:18">
      <c r="C38" s="4"/>
      <c r="D38" s="4"/>
      <c r="E38" s="4"/>
      <c r="F38" s="4"/>
      <c r="G38" s="4"/>
      <c r="H38" s="4"/>
      <c r="M38" s="4"/>
      <c r="N38" s="4"/>
      <c r="O38" s="4"/>
      <c r="P38" s="4"/>
      <c r="Q38" s="4"/>
      <c r="R38" s="4"/>
    </row>
  </sheetData>
  <mergeCells count="11">
    <mergeCell ref="A15:A19"/>
    <mergeCell ref="A1:A2"/>
    <mergeCell ref="B1:B2"/>
    <mergeCell ref="C1:E1"/>
    <mergeCell ref="F1:H1"/>
    <mergeCell ref="A3:A14"/>
    <mergeCell ref="A20:A24"/>
    <mergeCell ref="A26:H26"/>
    <mergeCell ref="A28:H28"/>
    <mergeCell ref="A29:H29"/>
    <mergeCell ref="A27:H2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2024-10-07T11:23:05Z</dcterms:modified>
</cp:coreProperties>
</file>